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Отчет об исполнении бюджета\Отчет об исполнении бюджета за 2025 год\1 Проект Решения Об исполнении районного бюджета за 2025 год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Бюджет!$G$17</definedName>
    <definedName name="LAST_CELL" localSheetId="0">Бюджет!$K$63</definedName>
    <definedName name="SIGN" localSheetId="0">Бюджет!$A$17:$I$18</definedName>
  </definedNames>
  <calcPr calcId="162913"/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10" i="1"/>
</calcChain>
</file>

<file path=xl/sharedStrings.xml><?xml version="1.0" encoding="utf-8"?>
<sst xmlns="http://schemas.openxmlformats.org/spreadsheetml/2006/main" count="157" uniqueCount="157">
  <si>
    <t>1</t>
  </si>
  <si>
    <t>ОБЩЕГОСУДАРСТВЕННЫЕ ВОПРОСЫ</t>
  </si>
  <si>
    <t>0100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</si>
  <si>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</si>
  <si>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</si>
  <si>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</si>
  <si>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</si>
  <si>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</si>
  <si>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</si>
  <si>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</si>
  <si>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</si>
  <si>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</si>
  <si>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5</t>
  </si>
  <si>
    <t>Судебная система</t>
  </si>
  <si>
    <t>0105</t>
  </si>
  <si>
    <t>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</si>
  <si>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</si>
  <si>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</si>
  <si>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</t>
  </si>
  <si>
    <t>Обеспечение проведения выборов и референдумов</t>
  </si>
  <si>
    <t>0107</t>
  </si>
  <si>
    <t>8</t>
  </si>
  <si>
    <t>Резервные фонды</t>
  </si>
  <si>
    <t>0111</t>
  </si>
  <si>
    <t>9</t>
  </si>
  <si>
    <t>Другие общегосударственные вопросы</t>
  </si>
  <si>
    <t>0113</t>
  </si>
  <si>
    <t>10</t>
  </si>
  <si>
    <t>НАЦИОНАЛЬНАЯ ОБОРОНА</t>
  </si>
  <si>
    <t>0200</t>
  </si>
  <si>
    <t>11</t>
  </si>
  <si>
    <t>Мобилизационная и вневойсковая подготовка</t>
  </si>
  <si>
    <t>0203</t>
  </si>
  <si>
    <t>12</t>
  </si>
  <si>
    <t>НАЦИОНАЛЬНАЯ БЕЗОПАСНОСТЬ И ПРАВООХРАНИТЕЛЬНАЯ ДЕЯТЕЛЬНОСТЬ</t>
  </si>
  <si>
    <t>0300</t>
  </si>
  <si>
    <t>13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</si>
  <si>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</si>
  <si>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</si>
  <si>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14</t>
  </si>
  <si>
    <t>Другие вопросы в области национальной безопасности и правоохранительной деятельности</t>
  </si>
  <si>
    <t>0314</t>
  </si>
  <si>
    <t>15</t>
  </si>
  <si>
    <t>НАЦИОНАЛЬНАЯ ЭКОНОМИКА</t>
  </si>
  <si>
    <t>0400</t>
  </si>
  <si>
    <t>16</t>
  </si>
  <si>
    <t>Сельское хозяйство и рыболовство</t>
  </si>
  <si>
    <t>0405</t>
  </si>
  <si>
    <t>17</t>
  </si>
  <si>
    <t>Транспорт</t>
  </si>
  <si>
    <t>0408</t>
  </si>
  <si>
    <t>18</t>
  </si>
  <si>
    <t>Дорожное хозяйство (дорожные фонды)</t>
  </si>
  <si>
    <t>0409</t>
  </si>
  <si>
    <t>19</t>
  </si>
  <si>
    <t>Связь и информатика</t>
  </si>
  <si>
    <t>0410</t>
  </si>
  <si>
    <t>20</t>
  </si>
  <si>
    <t>Другие вопросы в области национальной экономики</t>
  </si>
  <si>
    <t>0412</t>
  </si>
  <si>
    <t>21</t>
  </si>
  <si>
    <t>ЖИЛИЩНО-КОММУНАЛЬНОЕ ХОЗЯЙСТВО</t>
  </si>
  <si>
    <t>0500</t>
  </si>
  <si>
    <t>22</t>
  </si>
  <si>
    <t>Жилищное хозяйство</t>
  </si>
  <si>
    <t>0501</t>
  </si>
  <si>
    <t>23</t>
  </si>
  <si>
    <t>Коммунальное хозяйство</t>
  </si>
  <si>
    <t>0502</t>
  </si>
  <si>
    <t>24</t>
  </si>
  <si>
    <t>Благоустройство</t>
  </si>
  <si>
    <t>0503</t>
  </si>
  <si>
    <t>25</t>
  </si>
  <si>
    <t>Другие вопросы в области жилищно-коммунального хозяйства</t>
  </si>
  <si>
    <t>0505</t>
  </si>
  <si>
    <t>26</t>
  </si>
  <si>
    <t>ОХРАНА ОКРУЖАЮЩЕЙ СРЕДЫ</t>
  </si>
  <si>
    <t>0600</t>
  </si>
  <si>
    <t>27</t>
  </si>
  <si>
    <t>Охрана объектов растительного и животного мира и среды их обитания</t>
  </si>
  <si>
    <t>0603</t>
  </si>
  <si>
    <t>28</t>
  </si>
  <si>
    <t>Другие вопросы в области охраны окружающей среды</t>
  </si>
  <si>
    <t>0605</t>
  </si>
  <si>
    <t>29</t>
  </si>
  <si>
    <t>ОБРАЗОВАНИЕ</t>
  </si>
  <si>
    <t>0700</t>
  </si>
  <si>
    <t>30</t>
  </si>
  <si>
    <t>Дошкольное образование</t>
  </si>
  <si>
    <t>0701</t>
  </si>
  <si>
    <t>31</t>
  </si>
  <si>
    <t>Общее образование</t>
  </si>
  <si>
    <t>0702</t>
  </si>
  <si>
    <t>32</t>
  </si>
  <si>
    <t>Дополнительное образование детей</t>
  </si>
  <si>
    <t>0703</t>
  </si>
  <si>
    <t>33</t>
  </si>
  <si>
    <t>Молодежная политика</t>
  </si>
  <si>
    <t>0707</t>
  </si>
  <si>
    <t>34</t>
  </si>
  <si>
    <t>Другие вопросы в области образования</t>
  </si>
  <si>
    <t>0709</t>
  </si>
  <si>
    <t>35</t>
  </si>
  <si>
    <t>КУЛЬТУРА, КИНЕМАТОГРАФИЯ</t>
  </si>
  <si>
    <t>0800</t>
  </si>
  <si>
    <t>36</t>
  </si>
  <si>
    <t>Культура</t>
  </si>
  <si>
    <t>0801</t>
  </si>
  <si>
    <t>37</t>
  </si>
  <si>
    <t>ЗДРАВООХРАНЕНИЕ</t>
  </si>
  <si>
    <t>0900</t>
  </si>
  <si>
    <t>38</t>
  </si>
  <si>
    <t>Другие вопросы в области здравоохранения</t>
  </si>
  <si>
    <t>0909</t>
  </si>
  <si>
    <t>39</t>
  </si>
  <si>
    <t>СОЦИАЛЬНАЯ ПОЛИТИКА</t>
  </si>
  <si>
    <t>1000</t>
  </si>
  <si>
    <t>40</t>
  </si>
  <si>
    <t>Пенсионное обеспечение</t>
  </si>
  <si>
    <t>1001</t>
  </si>
  <si>
    <t>41</t>
  </si>
  <si>
    <t>Социальное обеспечение населения</t>
  </si>
  <si>
    <t>1003</t>
  </si>
  <si>
    <t>42</t>
  </si>
  <si>
    <t>Охрана семьи и детства</t>
  </si>
  <si>
    <t>1004</t>
  </si>
  <si>
    <t>43</t>
  </si>
  <si>
    <t>Другие вопросы в области социальной политики</t>
  </si>
  <si>
    <t>1006</t>
  </si>
  <si>
    <t>44</t>
  </si>
  <si>
    <t>ФИЗИЧЕСКАЯ КУЛЬТУРА И СПОРТ</t>
  </si>
  <si>
    <t>1100</t>
  </si>
  <si>
    <t>45</t>
  </si>
  <si>
    <t>Массовый спорт</t>
  </si>
  <si>
    <t>1102</t>
  </si>
  <si>
    <t>46</t>
  </si>
  <si>
    <t>МЕЖБЮДЖЕТНЫЕ ТРАНСФЕРТЫ ОБЩЕГО ХАРАКТЕРА БЮДЖЕТАМ БЮДЖЕТНОЙ СИСТЕМЫ РОССИЙСКОЙ ФЕДЕРАЦИИ</t>
  </si>
  <si>
    <t>1400</t>
  </si>
  <si>
    <t>47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</si>
  <si>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</si>
  <si>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</si>
  <si>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48</t>
  </si>
  <si>
    <t>Прочие межбюджетные трансферты общего характера</t>
  </si>
  <si>
    <t>1403</t>
  </si>
  <si>
    <t>Итого</t>
  </si>
  <si>
    <t>Приложение 3</t>
  </si>
  <si>
    <t>(руб.)</t>
  </si>
  <si>
    <t>№ строки</t>
  </si>
  <si>
    <t>Наименование показателя бюджетной классификации</t>
  </si>
  <si>
    <t>Раздел-подраздел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</si>
  <si>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</si>
  <si>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</si>
  <si>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</si>
  <si>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</si>
  <si>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 xml:space="preserve">от __.__. 2026 г. №      Р </t>
  </si>
  <si>
    <t>к проекту Решения Дзержинско-Тасеевского окружного Совета депутатов  
 «Об исполнении бюджета Дзержинского района за 2025 год»</t>
  </si>
  <si>
    <t xml:space="preserve">Расходы районного бюджета по разделам, подразделам 
классификации расходов бюджетов Российской Федерации в 2025 году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</si>
</sst>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/>
    </xf>
    <xf numFmtId="0" fontId="1" fillId="0" borderId="0" xfId="1" applyFont="1"/>
    <xf numFmtId="0" fontId="1" fillId="0" borderId="0" xfId="1" applyFont="1" applyAlignment="1"/>
    <xf numFmtId="0" fontId="1" fillId="0" borderId="0" xfId="1" applyFont="1" applyAlignment="1">
      <alignment wrapText="1"/>
    </xf>
    <xf numFmtId="0" fontId="1" fillId="0" borderId="0" xfId="1" applyFont="1" applyFill="1"/>
    <xf numFmtId="0" fontId="1" fillId="0" borderId="0" xfId="1" applyFont="1" applyFill="1" applyAlignment="1"/>
    <xf numFmtId="0" fontId="1" fillId="0" borderId="0" xfId="1" applyFont="1" applyAlignment="1">
      <alignment horizontal="right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0" fontId="1" fillId="0" borderId="0" xfId="1" applyFont="1" applyFill="1" applyAlignment="1">
      <alignment horizontal="right" wrapText="1"/>
    </xf>
    <xf numFmtId="0" fontId="1" fillId="0" borderId="0" xfId="1" applyFont="1" applyFill="1" applyAlignment="1">
      <alignment horizontal="right" vertical="center" wrapText="1"/>
    </xf>
    <xf numFmtId="0" fontId="3" fillId="0" borderId="0" xfId="1" applyFont="1" applyAlignment="1">
      <alignment horizontal="center" wrapText="1"/>
    </xf>
    <xf numFmtId="0" fontId="1" fillId="0" borderId="0" xfId="1" applyFont="1" applyAlignment="1">
      <alignment horizontal="center" wrapText="1"/>
    </xf>
  </cellXfs>
  <cellStyles count="2">
    <cellStyle name="Обычный" xfId="0" builtinId="0"/>
    <cellStyle name="Обычный_Бюджет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58"/>
  <sheetViews>
    <sheetView showGridLines="0" tabSelected="1" zoomScale="60" zoomScaleNormal="60" workbookViewId="0">
      <selection activeCell="F15" sqref="F15"/>
    </sheetView>
  </sheetViews>
  <sheetFormatPr defaultRowHeight="12.75" customHeight="1" outlineLevelRow="1" x14ac:dyDescent="0.25"/>
  <cols>
    <col min="1" max="1" width="8.140625" style="1" customWidth="1"/>
    <col min="2" max="2" width="76.5703125" style="1" customWidth="1"/>
    <col min="3" max="3" width="12.140625" style="1" customWidth="1"/>
    <col min="4" max="4" width="20" style="1" customWidth="1"/>
    <col min="5" max="6" width="18.7109375" style="1" customWidth="1"/>
    <col min="7" max="7" width="12.7109375" style="1" customWidth="1"/>
    <col min="8" max="8" width="13.140625" style="1" customWidth="1"/>
    <col min="9" max="9" width="9.140625" style="1" customWidth="1"/>
    <col min="10" max="11" width="9.140625" customWidth="1"/>
  </cols>
  <sheetData>
    <row r="1" spans="1:7" ht="16.5" customHeight="1" x14ac:dyDescent="0.25">
      <c r="A1" s="10"/>
      <c r="B1" s="11"/>
      <c r="C1" s="12"/>
      <c r="D1" s="12"/>
      <c r="F1" s="23" t="s">
        <v>145</v>
      </c>
      <c r="G1" s="23"/>
    </row>
    <row r="2" spans="1:7" ht="78" customHeight="1" x14ac:dyDescent="0.25">
      <c r="A2" s="10"/>
      <c r="B2" s="11"/>
      <c r="C2" s="12"/>
      <c r="E2" s="24" t="s">
        <v>155</v>
      </c>
      <c r="F2" s="24"/>
      <c r="G2" s="24"/>
    </row>
    <row r="3" spans="1:7" ht="12.75" customHeight="1" x14ac:dyDescent="0.25">
      <c r="A3" s="10"/>
      <c r="B3" s="11"/>
      <c r="C3" s="12"/>
      <c r="D3" s="12"/>
      <c r="F3" s="23" t="s">
        <v>154</v>
      </c>
      <c r="G3" s="23"/>
    </row>
    <row r="4" spans="1:7" ht="12.75" customHeight="1" x14ac:dyDescent="0.25">
      <c r="A4" s="10"/>
      <c r="B4" s="11"/>
      <c r="C4" s="10"/>
      <c r="D4" s="13"/>
      <c r="E4" s="13"/>
      <c r="F4" s="13"/>
    </row>
    <row r="5" spans="1:7" ht="49.5" customHeight="1" x14ac:dyDescent="0.3">
      <c r="A5" s="25" t="s">
        <v>156</v>
      </c>
      <c r="B5" s="25"/>
      <c r="C5" s="25"/>
      <c r="D5" s="25"/>
      <c r="E5" s="25"/>
      <c r="F5" s="25"/>
      <c r="G5" s="25"/>
    </row>
    <row r="6" spans="1:7" ht="12.75" customHeight="1" x14ac:dyDescent="0.25">
      <c r="A6" s="26"/>
      <c r="B6" s="26"/>
      <c r="C6" s="26"/>
      <c r="D6" s="26"/>
      <c r="E6" s="26"/>
      <c r="F6" s="26"/>
    </row>
    <row r="7" spans="1:7" ht="12.75" customHeight="1" x14ac:dyDescent="0.25">
      <c r="A7" s="10"/>
      <c r="B7" s="14"/>
      <c r="C7" s="13"/>
      <c r="D7" s="10"/>
      <c r="E7" s="10"/>
      <c r="G7" s="15" t="s">
        <v>146</v>
      </c>
    </row>
    <row r="8" spans="1:7" ht="65.25" customHeight="1" x14ac:dyDescent="0.25">
      <c r="A8" s="16" t="s">
        <v>147</v>
      </c>
      <c r="B8" s="16" t="s">
        <v>148</v>
      </c>
      <c r="C8" s="17" t="s">
        <v>149</v>
      </c>
      <c r="D8" s="18" t="s">
        <v>150</v>
      </c>
      <c r="E8" s="18" t="s">
        <v>151</v>
      </c>
      <c r="F8" s="18" t="s">
        <v>152</v>
      </c>
      <c r="G8" s="18" t="s">
        <v>153</v>
      </c>
    </row>
    <row r="9" spans="1:7" ht="12.75" customHeight="1" x14ac:dyDescent="0.25">
      <c r="A9" s="19">
        <v>1</v>
      </c>
      <c r="B9" s="19">
        <v>2</v>
      </c>
      <c r="C9" s="19">
        <v>3</v>
      </c>
      <c r="D9" s="19">
        <v>4</v>
      </c>
      <c r="E9" s="19"/>
      <c r="F9" s="19">
        <v>5</v>
      </c>
      <c r="G9" s="19">
        <v>7</v>
      </c>
    </row>
    <row r="10" spans="1:7" ht="15.75" x14ac:dyDescent="0.25">
      <c r="A10" s="2" t="s">
        <v>0</v>
      </c>
      <c r="B10" s="3" t="s">
        <v>1</v>
      </c>
      <c r="C10" s="2" t="s">
        <v>2</v>
      </c>
      <c r="D10" s="4">
        <v>136066081.84</v>
      </c>
      <c r="E10" s="4">
        <v>141074539.88</v>
      </c>
      <c r="F10" s="4">
        <v>137897674.22999999</v>
      </c>
      <c r="G10" s="20">
        <f>F10/E10*100</f>
        <v>97.748094267964802</v>
      </c>
    </row>
    <row r="11" spans="1:7" ht="31.5" outlineLevel="1" x14ac:dyDescent="0.25">
      <c r="A11" s="5" t="s">
        <v>3</v>
      </c>
      <c r="B11" s="6" t="s">
        <v>4</v>
      </c>
      <c r="C11" s="5" t="s">
        <v>5</v>
      </c>
      <c r="D11" s="7">
        <v>2564431</v>
      </c>
      <c r="E11" s="7">
        <v>4064107</v>
      </c>
      <c r="F11" s="7">
        <v>3597390.01</v>
      </c>
      <c r="G11" s="20">
        <f t="shared" ref="G11:G58" si="0">F11/E11*100</f>
        <v>88.516124452431981</v>
      </c>
    </row>
    <row r="12" spans="1:7" ht="47.25" outlineLevel="1" x14ac:dyDescent="0.25">
      <c r="A12" s="5" t="s">
        <v>6</v>
      </c>
      <c r="B12" s="6" t="s">
        <v>7</v>
      </c>
      <c r="C12" s="5" t="s">
        <v>8</v>
      </c>
      <c r="D12" s="7">
        <v>3388121.45</v>
      </c>
      <c r="E12" s="7">
        <v>4054218.03</v>
      </c>
      <c r="F12" s="7">
        <v>4052131.9</v>
      </c>
      <c r="G12" s="20">
        <f t="shared" si="0"/>
        <v>99.948544207919682</v>
      </c>
    </row>
    <row r="13" spans="1:7" ht="47.25" outlineLevel="1" x14ac:dyDescent="0.25">
      <c r="A13" s="5" t="s">
        <v>9</v>
      </c>
      <c r="B13" s="6" t="s">
        <v>10</v>
      </c>
      <c r="C13" s="5" t="s">
        <v>11</v>
      </c>
      <c r="D13" s="7">
        <v>51497558.549999997</v>
      </c>
      <c r="E13" s="7">
        <v>53744986.810000002</v>
      </c>
      <c r="F13" s="7">
        <v>52033929.850000001</v>
      </c>
      <c r="G13" s="20">
        <f t="shared" si="0"/>
        <v>96.816341278398767</v>
      </c>
    </row>
    <row r="14" spans="1:7" ht="15.75" outlineLevel="1" x14ac:dyDescent="0.25">
      <c r="A14" s="5" t="s">
        <v>12</v>
      </c>
      <c r="B14" s="6" t="s">
        <v>13</v>
      </c>
      <c r="C14" s="5" t="s">
        <v>14</v>
      </c>
      <c r="D14" s="7">
        <v>2900</v>
      </c>
      <c r="E14" s="7">
        <v>2900</v>
      </c>
      <c r="F14" s="7">
        <v>2900</v>
      </c>
      <c r="G14" s="20">
        <f t="shared" si="0"/>
        <v>100</v>
      </c>
    </row>
    <row r="15" spans="1:7" ht="31.5" outlineLevel="1" x14ac:dyDescent="0.25">
      <c r="A15" s="5" t="s">
        <v>15</v>
      </c>
      <c r="B15" s="6" t="s">
        <v>16</v>
      </c>
      <c r="C15" s="5" t="s">
        <v>17</v>
      </c>
      <c r="D15" s="7">
        <v>13307185</v>
      </c>
      <c r="E15" s="7">
        <v>13180614.710000001</v>
      </c>
      <c r="F15" s="7">
        <v>12859002.720000001</v>
      </c>
      <c r="G15" s="20">
        <f t="shared" si="0"/>
        <v>97.559962133207662</v>
      </c>
    </row>
    <row r="16" spans="1:7" ht="15.75" outlineLevel="1" x14ac:dyDescent="0.25">
      <c r="A16" s="5" t="s">
        <v>18</v>
      </c>
      <c r="B16" s="6" t="s">
        <v>19</v>
      </c>
      <c r="C16" s="5" t="s">
        <v>20</v>
      </c>
      <c r="D16" s="7">
        <v>8215000</v>
      </c>
      <c r="E16" s="7">
        <v>8215000</v>
      </c>
      <c r="F16" s="7">
        <v>8215000</v>
      </c>
      <c r="G16" s="20">
        <f t="shared" si="0"/>
        <v>100</v>
      </c>
    </row>
    <row r="17" spans="1:7" ht="15.75" outlineLevel="1" x14ac:dyDescent="0.25">
      <c r="A17" s="5" t="s">
        <v>21</v>
      </c>
      <c r="B17" s="6" t="s">
        <v>22</v>
      </c>
      <c r="C17" s="5" t="s">
        <v>23</v>
      </c>
      <c r="D17" s="7">
        <v>690000</v>
      </c>
      <c r="E17" s="7">
        <v>60000</v>
      </c>
      <c r="F17" s="7">
        <v>0</v>
      </c>
      <c r="G17" s="20">
        <f t="shared" si="0"/>
        <v>0</v>
      </c>
    </row>
    <row r="18" spans="1:7" ht="15.75" outlineLevel="1" x14ac:dyDescent="0.25">
      <c r="A18" s="5" t="s">
        <v>24</v>
      </c>
      <c r="B18" s="6" t="s">
        <v>25</v>
      </c>
      <c r="C18" s="5" t="s">
        <v>26</v>
      </c>
      <c r="D18" s="7">
        <v>56400885.840000004</v>
      </c>
      <c r="E18" s="7">
        <v>57752713.329999998</v>
      </c>
      <c r="F18" s="7">
        <v>57137319.75</v>
      </c>
      <c r="G18" s="20">
        <f t="shared" si="0"/>
        <v>98.934433475906786</v>
      </c>
    </row>
    <row r="19" spans="1:7" ht="15.75" x14ac:dyDescent="0.25">
      <c r="A19" s="2" t="s">
        <v>27</v>
      </c>
      <c r="B19" s="3" t="s">
        <v>28</v>
      </c>
      <c r="C19" s="2" t="s">
        <v>29</v>
      </c>
      <c r="D19" s="4">
        <v>2692200</v>
      </c>
      <c r="E19" s="4">
        <v>2711100</v>
      </c>
      <c r="F19" s="4">
        <v>2688565.26</v>
      </c>
      <c r="G19" s="20">
        <f t="shared" si="0"/>
        <v>99.16879716720149</v>
      </c>
    </row>
    <row r="20" spans="1:7" ht="15.75" outlineLevel="1" x14ac:dyDescent="0.25">
      <c r="A20" s="5" t="s">
        <v>30</v>
      </c>
      <c r="B20" s="6" t="s">
        <v>31</v>
      </c>
      <c r="C20" s="5" t="s">
        <v>32</v>
      </c>
      <c r="D20" s="7">
        <v>2692200</v>
      </c>
      <c r="E20" s="7">
        <v>2711100</v>
      </c>
      <c r="F20" s="7">
        <v>2688565.26</v>
      </c>
      <c r="G20" s="20">
        <f t="shared" si="0"/>
        <v>99.16879716720149</v>
      </c>
    </row>
    <row r="21" spans="1:7" ht="31.5" x14ac:dyDescent="0.25">
      <c r="A21" s="2" t="s">
        <v>33</v>
      </c>
      <c r="B21" s="3" t="s">
        <v>34</v>
      </c>
      <c r="C21" s="2" t="s">
        <v>35</v>
      </c>
      <c r="D21" s="4">
        <v>5567698.5499999998</v>
      </c>
      <c r="E21" s="4">
        <v>7276298.5099999998</v>
      </c>
      <c r="F21" s="4">
        <v>7269297.96</v>
      </c>
      <c r="G21" s="20">
        <f t="shared" si="0"/>
        <v>99.903789681108066</v>
      </c>
    </row>
    <row r="22" spans="1:7" ht="31.5" outlineLevel="1" x14ac:dyDescent="0.25">
      <c r="A22" s="5" t="s">
        <v>36</v>
      </c>
      <c r="B22" s="6" t="s">
        <v>37</v>
      </c>
      <c r="C22" s="5" t="s">
        <v>38</v>
      </c>
      <c r="D22" s="7">
        <v>5563698.5499999998</v>
      </c>
      <c r="E22" s="7">
        <v>7272298.5099999998</v>
      </c>
      <c r="F22" s="7">
        <v>7265297.96</v>
      </c>
      <c r="G22" s="20">
        <f t="shared" si="0"/>
        <v>99.90373676231286</v>
      </c>
    </row>
    <row r="23" spans="1:7" ht="31.5" outlineLevel="1" x14ac:dyDescent="0.25">
      <c r="A23" s="5" t="s">
        <v>39</v>
      </c>
      <c r="B23" s="6" t="s">
        <v>40</v>
      </c>
      <c r="C23" s="5" t="s">
        <v>41</v>
      </c>
      <c r="D23" s="7">
        <v>4000</v>
      </c>
      <c r="E23" s="7">
        <v>4000</v>
      </c>
      <c r="F23" s="7">
        <v>4000</v>
      </c>
      <c r="G23" s="20">
        <f t="shared" si="0"/>
        <v>100</v>
      </c>
    </row>
    <row r="24" spans="1:7" ht="15.75" x14ac:dyDescent="0.25">
      <c r="A24" s="2" t="s">
        <v>42</v>
      </c>
      <c r="B24" s="3" t="s">
        <v>43</v>
      </c>
      <c r="C24" s="2" t="s">
        <v>44</v>
      </c>
      <c r="D24" s="4">
        <v>53240124.009999998</v>
      </c>
      <c r="E24" s="4">
        <v>52562289.82</v>
      </c>
      <c r="F24" s="4">
        <v>51509134.609999999</v>
      </c>
      <c r="G24" s="20">
        <f t="shared" si="0"/>
        <v>97.996367331776185</v>
      </c>
    </row>
    <row r="25" spans="1:7" ht="15.75" outlineLevel="1" x14ac:dyDescent="0.25">
      <c r="A25" s="5" t="s">
        <v>45</v>
      </c>
      <c r="B25" s="6" t="s">
        <v>46</v>
      </c>
      <c r="C25" s="5" t="s">
        <v>47</v>
      </c>
      <c r="D25" s="7">
        <v>5887800</v>
      </c>
      <c r="E25" s="7">
        <v>6458900</v>
      </c>
      <c r="F25" s="7">
        <v>6175985.6399999997</v>
      </c>
      <c r="G25" s="20">
        <f t="shared" si="0"/>
        <v>95.61977488426821</v>
      </c>
    </row>
    <row r="26" spans="1:7" ht="15.75" outlineLevel="1" x14ac:dyDescent="0.25">
      <c r="A26" s="5" t="s">
        <v>48</v>
      </c>
      <c r="B26" s="6" t="s">
        <v>49</v>
      </c>
      <c r="C26" s="5" t="s">
        <v>50</v>
      </c>
      <c r="D26" s="7">
        <v>24047000</v>
      </c>
      <c r="E26" s="7">
        <v>24047000</v>
      </c>
      <c r="F26" s="7">
        <v>24047000</v>
      </c>
      <c r="G26" s="20">
        <f t="shared" si="0"/>
        <v>100</v>
      </c>
    </row>
    <row r="27" spans="1:7" ht="15.75" outlineLevel="1" x14ac:dyDescent="0.25">
      <c r="A27" s="5" t="s">
        <v>51</v>
      </c>
      <c r="B27" s="6" t="s">
        <v>52</v>
      </c>
      <c r="C27" s="5" t="s">
        <v>53</v>
      </c>
      <c r="D27" s="7">
        <v>4000000</v>
      </c>
      <c r="E27" s="7">
        <v>3325447.43</v>
      </c>
      <c r="F27" s="7">
        <v>3306233.06</v>
      </c>
      <c r="G27" s="20">
        <f t="shared" si="0"/>
        <v>99.422201962158212</v>
      </c>
    </row>
    <row r="28" spans="1:7" ht="15.75" outlineLevel="1" x14ac:dyDescent="0.25">
      <c r="A28" s="5" t="s">
        <v>54</v>
      </c>
      <c r="B28" s="6" t="s">
        <v>55</v>
      </c>
      <c r="C28" s="5" t="s">
        <v>56</v>
      </c>
      <c r="D28" s="7">
        <v>7325827.0999999996</v>
      </c>
      <c r="E28" s="7">
        <v>7297035.4800000004</v>
      </c>
      <c r="F28" s="7">
        <v>7273050.5</v>
      </c>
      <c r="G28" s="20">
        <f t="shared" si="0"/>
        <v>99.671305147607697</v>
      </c>
    </row>
    <row r="29" spans="1:7" ht="15.75" outlineLevel="1" x14ac:dyDescent="0.25">
      <c r="A29" s="5" t="s">
        <v>57</v>
      </c>
      <c r="B29" s="6" t="s">
        <v>58</v>
      </c>
      <c r="C29" s="5" t="s">
        <v>59</v>
      </c>
      <c r="D29" s="7">
        <v>11979496.91</v>
      </c>
      <c r="E29" s="7">
        <v>11433906.91</v>
      </c>
      <c r="F29" s="7">
        <v>10706865.41</v>
      </c>
      <c r="G29" s="20">
        <f t="shared" si="0"/>
        <v>93.641355437622678</v>
      </c>
    </row>
    <row r="30" spans="1:7" ht="15.75" x14ac:dyDescent="0.25">
      <c r="A30" s="2" t="s">
        <v>60</v>
      </c>
      <c r="B30" s="3" t="s">
        <v>61</v>
      </c>
      <c r="C30" s="2" t="s">
        <v>62</v>
      </c>
      <c r="D30" s="4">
        <v>53311761.960000001</v>
      </c>
      <c r="E30" s="4">
        <v>51765543.600000001</v>
      </c>
      <c r="F30" s="4">
        <v>50854857.890000001</v>
      </c>
      <c r="G30" s="20">
        <f t="shared" si="0"/>
        <v>98.240749257774624</v>
      </c>
    </row>
    <row r="31" spans="1:7" ht="15.75" outlineLevel="1" x14ac:dyDescent="0.25">
      <c r="A31" s="5" t="s">
        <v>63</v>
      </c>
      <c r="B31" s="6" t="s">
        <v>64</v>
      </c>
      <c r="C31" s="5" t="s">
        <v>65</v>
      </c>
      <c r="D31" s="7">
        <v>2842</v>
      </c>
      <c r="E31" s="7">
        <v>2842</v>
      </c>
      <c r="F31" s="7">
        <v>2842</v>
      </c>
      <c r="G31" s="20">
        <f t="shared" si="0"/>
        <v>100</v>
      </c>
    </row>
    <row r="32" spans="1:7" ht="15.75" outlineLevel="1" x14ac:dyDescent="0.25">
      <c r="A32" s="5" t="s">
        <v>66</v>
      </c>
      <c r="B32" s="6" t="s">
        <v>67</v>
      </c>
      <c r="C32" s="5" t="s">
        <v>68</v>
      </c>
      <c r="D32" s="7">
        <v>34620338.630000003</v>
      </c>
      <c r="E32" s="7">
        <v>35993519.420000002</v>
      </c>
      <c r="F32" s="7">
        <v>35810803.950000003</v>
      </c>
      <c r="G32" s="20">
        <f t="shared" si="0"/>
        <v>99.492365645415404</v>
      </c>
    </row>
    <row r="33" spans="1:7" ht="15.75" outlineLevel="1" x14ac:dyDescent="0.25">
      <c r="A33" s="5" t="s">
        <v>69</v>
      </c>
      <c r="B33" s="6" t="s">
        <v>70</v>
      </c>
      <c r="C33" s="5" t="s">
        <v>71</v>
      </c>
      <c r="D33" s="7">
        <v>4837424</v>
      </c>
      <c r="E33" s="7">
        <v>4837424</v>
      </c>
      <c r="F33" s="7">
        <v>4837424</v>
      </c>
      <c r="G33" s="20">
        <f t="shared" si="0"/>
        <v>100</v>
      </c>
    </row>
    <row r="34" spans="1:7" ht="15.75" outlineLevel="1" x14ac:dyDescent="0.25">
      <c r="A34" s="5" t="s">
        <v>72</v>
      </c>
      <c r="B34" s="6" t="s">
        <v>73</v>
      </c>
      <c r="C34" s="5" t="s">
        <v>74</v>
      </c>
      <c r="D34" s="7">
        <v>13851157.33</v>
      </c>
      <c r="E34" s="7">
        <v>10931758.18</v>
      </c>
      <c r="F34" s="7">
        <v>10203787.939999999</v>
      </c>
      <c r="G34" s="20">
        <f t="shared" si="0"/>
        <v>93.340776222695396</v>
      </c>
    </row>
    <row r="35" spans="1:7" ht="15.75" x14ac:dyDescent="0.25">
      <c r="A35" s="2" t="s">
        <v>75</v>
      </c>
      <c r="B35" s="3" t="s">
        <v>76</v>
      </c>
      <c r="C35" s="2" t="s">
        <v>77</v>
      </c>
      <c r="D35" s="4">
        <v>10101573.77</v>
      </c>
      <c r="E35" s="4">
        <v>10247173.77</v>
      </c>
      <c r="F35" s="4">
        <v>9026316.0199999996</v>
      </c>
      <c r="G35" s="20">
        <f t="shared" si="0"/>
        <v>88.085907613138886</v>
      </c>
    </row>
    <row r="36" spans="1:7" ht="15.75" outlineLevel="1" x14ac:dyDescent="0.25">
      <c r="A36" s="5" t="s">
        <v>78</v>
      </c>
      <c r="B36" s="6" t="s">
        <v>79</v>
      </c>
      <c r="C36" s="5" t="s">
        <v>80</v>
      </c>
      <c r="D36" s="7">
        <v>710940</v>
      </c>
      <c r="E36" s="7">
        <v>856540</v>
      </c>
      <c r="F36" s="7">
        <v>795216.29</v>
      </c>
      <c r="G36" s="20">
        <f t="shared" si="0"/>
        <v>92.840531673944014</v>
      </c>
    </row>
    <row r="37" spans="1:7" ht="15.75" outlineLevel="1" x14ac:dyDescent="0.25">
      <c r="A37" s="5" t="s">
        <v>81</v>
      </c>
      <c r="B37" s="6" t="s">
        <v>82</v>
      </c>
      <c r="C37" s="5" t="s">
        <v>83</v>
      </c>
      <c r="D37" s="7">
        <v>9390633.7699999996</v>
      </c>
      <c r="E37" s="7">
        <v>9390633.7699999996</v>
      </c>
      <c r="F37" s="7">
        <v>8231099.7300000004</v>
      </c>
      <c r="G37" s="20">
        <f t="shared" si="0"/>
        <v>87.652228077466603</v>
      </c>
    </row>
    <row r="38" spans="1:7" ht="15.75" x14ac:dyDescent="0.25">
      <c r="A38" s="2" t="s">
        <v>84</v>
      </c>
      <c r="B38" s="3" t="s">
        <v>85</v>
      </c>
      <c r="C38" s="2" t="s">
        <v>86</v>
      </c>
      <c r="D38" s="4">
        <v>730721038.64999998</v>
      </c>
      <c r="E38" s="4">
        <v>769867302.98000002</v>
      </c>
      <c r="F38" s="4">
        <v>768154151.70000005</v>
      </c>
      <c r="G38" s="20">
        <f t="shared" si="0"/>
        <v>99.777474472111138</v>
      </c>
    </row>
    <row r="39" spans="1:7" ht="15.75" outlineLevel="1" x14ac:dyDescent="0.25">
      <c r="A39" s="5" t="s">
        <v>87</v>
      </c>
      <c r="B39" s="6" t="s">
        <v>88</v>
      </c>
      <c r="C39" s="5" t="s">
        <v>89</v>
      </c>
      <c r="D39" s="7">
        <v>192279335.63999999</v>
      </c>
      <c r="E39" s="7">
        <v>196696036.09999999</v>
      </c>
      <c r="F39" s="7">
        <v>195513792.5</v>
      </c>
      <c r="G39" s="20">
        <f t="shared" si="0"/>
        <v>99.398948945062145</v>
      </c>
    </row>
    <row r="40" spans="1:7" ht="15.75" outlineLevel="1" x14ac:dyDescent="0.25">
      <c r="A40" s="5" t="s">
        <v>90</v>
      </c>
      <c r="B40" s="6" t="s">
        <v>91</v>
      </c>
      <c r="C40" s="5" t="s">
        <v>92</v>
      </c>
      <c r="D40" s="7">
        <v>452647741.87</v>
      </c>
      <c r="E40" s="7">
        <v>488922978.42000002</v>
      </c>
      <c r="F40" s="7">
        <v>488520897.23000002</v>
      </c>
      <c r="G40" s="20">
        <f t="shared" si="0"/>
        <v>99.917761854576909</v>
      </c>
    </row>
    <row r="41" spans="1:7" ht="15.75" outlineLevel="1" x14ac:dyDescent="0.25">
      <c r="A41" s="5" t="s">
        <v>93</v>
      </c>
      <c r="B41" s="6" t="s">
        <v>94</v>
      </c>
      <c r="C41" s="5" t="s">
        <v>95</v>
      </c>
      <c r="D41" s="7">
        <v>60189452.140000001</v>
      </c>
      <c r="E41" s="7">
        <v>56941572.460000001</v>
      </c>
      <c r="F41" s="7">
        <v>56936994.009999998</v>
      </c>
      <c r="G41" s="20">
        <f t="shared" si="0"/>
        <v>99.991959389594982</v>
      </c>
    </row>
    <row r="42" spans="1:7" ht="15.75" outlineLevel="1" x14ac:dyDescent="0.25">
      <c r="A42" s="5" t="s">
        <v>96</v>
      </c>
      <c r="B42" s="6" t="s">
        <v>97</v>
      </c>
      <c r="C42" s="5" t="s">
        <v>98</v>
      </c>
      <c r="D42" s="7">
        <v>4954975</v>
      </c>
      <c r="E42" s="7">
        <v>6625394</v>
      </c>
      <c r="F42" s="7">
        <v>6595394</v>
      </c>
      <c r="G42" s="20">
        <f t="shared" si="0"/>
        <v>99.547196740299512</v>
      </c>
    </row>
    <row r="43" spans="1:7" ht="15.75" outlineLevel="1" x14ac:dyDescent="0.25">
      <c r="A43" s="5" t="s">
        <v>99</v>
      </c>
      <c r="B43" s="6" t="s">
        <v>100</v>
      </c>
      <c r="C43" s="5" t="s">
        <v>101</v>
      </c>
      <c r="D43" s="7">
        <v>20649534</v>
      </c>
      <c r="E43" s="7">
        <v>20681322</v>
      </c>
      <c r="F43" s="7">
        <v>20587073.960000001</v>
      </c>
      <c r="G43" s="20">
        <f t="shared" si="0"/>
        <v>99.54428425803728</v>
      </c>
    </row>
    <row r="44" spans="1:7" ht="15.75" x14ac:dyDescent="0.25">
      <c r="A44" s="2" t="s">
        <v>102</v>
      </c>
      <c r="B44" s="3" t="s">
        <v>103</v>
      </c>
      <c r="C44" s="2" t="s">
        <v>104</v>
      </c>
      <c r="D44" s="4">
        <v>115532188.78</v>
      </c>
      <c r="E44" s="4">
        <v>123012603.70999999</v>
      </c>
      <c r="F44" s="4">
        <v>122899353.75</v>
      </c>
      <c r="G44" s="20">
        <f t="shared" si="0"/>
        <v>99.907936295481576</v>
      </c>
    </row>
    <row r="45" spans="1:7" ht="15.75" outlineLevel="1" x14ac:dyDescent="0.25">
      <c r="A45" s="5" t="s">
        <v>105</v>
      </c>
      <c r="B45" s="6" t="s">
        <v>106</v>
      </c>
      <c r="C45" s="5" t="s">
        <v>107</v>
      </c>
      <c r="D45" s="7">
        <v>115532188.78</v>
      </c>
      <c r="E45" s="7">
        <v>123012603.70999999</v>
      </c>
      <c r="F45" s="7">
        <v>122899353.75</v>
      </c>
      <c r="G45" s="20">
        <f t="shared" si="0"/>
        <v>99.907936295481576</v>
      </c>
    </row>
    <row r="46" spans="1:7" ht="15.75" x14ac:dyDescent="0.25">
      <c r="A46" s="2" t="s">
        <v>108</v>
      </c>
      <c r="B46" s="3" t="s">
        <v>109</v>
      </c>
      <c r="C46" s="2" t="s">
        <v>110</v>
      </c>
      <c r="D46" s="4">
        <v>36440</v>
      </c>
      <c r="E46" s="4">
        <v>36440</v>
      </c>
      <c r="F46" s="4">
        <v>36440</v>
      </c>
      <c r="G46" s="20">
        <f t="shared" si="0"/>
        <v>100</v>
      </c>
    </row>
    <row r="47" spans="1:7" ht="15.75" outlineLevel="1" x14ac:dyDescent="0.25">
      <c r="A47" s="5" t="s">
        <v>111</v>
      </c>
      <c r="B47" s="6" t="s">
        <v>112</v>
      </c>
      <c r="C47" s="5" t="s">
        <v>113</v>
      </c>
      <c r="D47" s="7">
        <v>36440</v>
      </c>
      <c r="E47" s="7">
        <v>36440</v>
      </c>
      <c r="F47" s="7">
        <v>36440</v>
      </c>
      <c r="G47" s="20">
        <f t="shared" si="0"/>
        <v>100</v>
      </c>
    </row>
    <row r="48" spans="1:7" ht="15.75" x14ac:dyDescent="0.25">
      <c r="A48" s="2" t="s">
        <v>114</v>
      </c>
      <c r="B48" s="3" t="s">
        <v>115</v>
      </c>
      <c r="C48" s="2" t="s">
        <v>116</v>
      </c>
      <c r="D48" s="4">
        <v>42377488.799999997</v>
      </c>
      <c r="E48" s="4">
        <v>32404382.800000001</v>
      </c>
      <c r="F48" s="4">
        <v>30899598.09</v>
      </c>
      <c r="G48" s="20">
        <f t="shared" si="0"/>
        <v>95.356230917010393</v>
      </c>
    </row>
    <row r="49" spans="1:7" ht="15.75" outlineLevel="1" x14ac:dyDescent="0.25">
      <c r="A49" s="5" t="s">
        <v>117</v>
      </c>
      <c r="B49" s="6" t="s">
        <v>118</v>
      </c>
      <c r="C49" s="5" t="s">
        <v>119</v>
      </c>
      <c r="D49" s="7">
        <v>3135000</v>
      </c>
      <c r="E49" s="7">
        <v>3141270</v>
      </c>
      <c r="F49" s="7">
        <v>3141268.81</v>
      </c>
      <c r="G49" s="20">
        <f t="shared" si="0"/>
        <v>99.99996211723284</v>
      </c>
    </row>
    <row r="50" spans="1:7" ht="15.75" outlineLevel="1" x14ac:dyDescent="0.25">
      <c r="A50" s="5" t="s">
        <v>120</v>
      </c>
      <c r="B50" s="6" t="s">
        <v>121</v>
      </c>
      <c r="C50" s="5" t="s">
        <v>122</v>
      </c>
      <c r="D50" s="7">
        <v>31555200</v>
      </c>
      <c r="E50" s="7">
        <v>21840324</v>
      </c>
      <c r="F50" s="7">
        <v>21021252.809999999</v>
      </c>
      <c r="G50" s="20">
        <f t="shared" si="0"/>
        <v>96.249729674339989</v>
      </c>
    </row>
    <row r="51" spans="1:7" ht="15.75" outlineLevel="1" x14ac:dyDescent="0.25">
      <c r="A51" s="5" t="s">
        <v>123</v>
      </c>
      <c r="B51" s="6" t="s">
        <v>124</v>
      </c>
      <c r="C51" s="5" t="s">
        <v>125</v>
      </c>
      <c r="D51" s="7">
        <v>5925588.7999999998</v>
      </c>
      <c r="E51" s="7">
        <v>5661088.7999999998</v>
      </c>
      <c r="F51" s="7">
        <v>5629824.2199999997</v>
      </c>
      <c r="G51" s="20">
        <f t="shared" si="0"/>
        <v>99.447728500566896</v>
      </c>
    </row>
    <row r="52" spans="1:7" ht="15.75" outlineLevel="1" x14ac:dyDescent="0.25">
      <c r="A52" s="5" t="s">
        <v>126</v>
      </c>
      <c r="B52" s="6" t="s">
        <v>127</v>
      </c>
      <c r="C52" s="5" t="s">
        <v>128</v>
      </c>
      <c r="D52" s="7">
        <v>1761700</v>
      </c>
      <c r="E52" s="7">
        <v>1761700</v>
      </c>
      <c r="F52" s="7">
        <v>1107252.25</v>
      </c>
      <c r="G52" s="20">
        <f t="shared" si="0"/>
        <v>62.851350967815179</v>
      </c>
    </row>
    <row r="53" spans="1:7" ht="15.75" x14ac:dyDescent="0.25">
      <c r="A53" s="2" t="s">
        <v>129</v>
      </c>
      <c r="B53" s="3" t="s">
        <v>130</v>
      </c>
      <c r="C53" s="2" t="s">
        <v>131</v>
      </c>
      <c r="D53" s="4">
        <v>11184061.289999999</v>
      </c>
      <c r="E53" s="4">
        <v>11286044.92</v>
      </c>
      <c r="F53" s="4">
        <v>6816135.9500000002</v>
      </c>
      <c r="G53" s="20">
        <f t="shared" si="0"/>
        <v>60.394371972781414</v>
      </c>
    </row>
    <row r="54" spans="1:7" ht="15.75" outlineLevel="1" x14ac:dyDescent="0.25">
      <c r="A54" s="5" t="s">
        <v>132</v>
      </c>
      <c r="B54" s="6" t="s">
        <v>133</v>
      </c>
      <c r="C54" s="5" t="s">
        <v>134</v>
      </c>
      <c r="D54" s="7">
        <v>11184061.289999999</v>
      </c>
      <c r="E54" s="7">
        <v>11286044.92</v>
      </c>
      <c r="F54" s="7">
        <v>6816135.9500000002</v>
      </c>
      <c r="G54" s="20">
        <f t="shared" si="0"/>
        <v>60.394371972781414</v>
      </c>
    </row>
    <row r="55" spans="1:7" ht="47.25" x14ac:dyDescent="0.25">
      <c r="A55" s="2" t="s">
        <v>135</v>
      </c>
      <c r="B55" s="3" t="s">
        <v>136</v>
      </c>
      <c r="C55" s="2" t="s">
        <v>137</v>
      </c>
      <c r="D55" s="4">
        <v>86545964</v>
      </c>
      <c r="E55" s="4">
        <v>91211898</v>
      </c>
      <c r="F55" s="4">
        <v>90853760</v>
      </c>
      <c r="G55" s="20">
        <f t="shared" si="0"/>
        <v>99.607356049097888</v>
      </c>
    </row>
    <row r="56" spans="1:7" ht="31.5" outlineLevel="1" x14ac:dyDescent="0.25">
      <c r="A56" s="5" t="s">
        <v>138</v>
      </c>
      <c r="B56" s="6" t="s">
        <v>139</v>
      </c>
      <c r="C56" s="5" t="s">
        <v>140</v>
      </c>
      <c r="D56" s="7">
        <v>58078485</v>
      </c>
      <c r="E56" s="7">
        <v>58078485</v>
      </c>
      <c r="F56" s="7">
        <v>58078485</v>
      </c>
      <c r="G56" s="20">
        <f t="shared" si="0"/>
        <v>100</v>
      </c>
    </row>
    <row r="57" spans="1:7" ht="15.75" outlineLevel="1" x14ac:dyDescent="0.25">
      <c r="A57" s="5" t="s">
        <v>141</v>
      </c>
      <c r="B57" s="6" t="s">
        <v>142</v>
      </c>
      <c r="C57" s="5" t="s">
        <v>143</v>
      </c>
      <c r="D57" s="7">
        <v>28467479</v>
      </c>
      <c r="E57" s="7">
        <v>33133413</v>
      </c>
      <c r="F57" s="7">
        <v>32775275</v>
      </c>
      <c r="G57" s="20">
        <f t="shared" si="0"/>
        <v>98.919103202558702</v>
      </c>
    </row>
    <row r="58" spans="1:7" ht="15.75" x14ac:dyDescent="0.25">
      <c r="A58" s="21" t="s">
        <v>144</v>
      </c>
      <c r="B58" s="22"/>
      <c r="C58" s="8"/>
      <c r="D58" s="9">
        <v>1247376621.6500001</v>
      </c>
      <c r="E58" s="9">
        <v>1293455617.99</v>
      </c>
      <c r="F58" s="9">
        <v>1278905285.46</v>
      </c>
      <c r="G58" s="20">
        <f t="shared" si="0"/>
        <v>98.875080650033368</v>
      </c>
    </row>
  </sheetData>
  <mergeCells count="6">
    <mergeCell ref="A58:B58"/>
    <mergeCell ref="F1:G1"/>
    <mergeCell ref="E2:G2"/>
    <mergeCell ref="F3:G3"/>
    <mergeCell ref="A5:G5"/>
    <mergeCell ref="A6:F6"/>
  </mergeCells>
  <pageMargins left="0.74803149606299213" right="0.39" top="0.69" bottom="0.57999999999999996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Пользователь</cp:lastModifiedBy>
  <cp:lastPrinted>2026-03-04T04:19:33Z</cp:lastPrinted>
  <dcterms:created xsi:type="dcterms:W3CDTF">2026-03-04T02:33:14Z</dcterms:created>
  <dcterms:modified xsi:type="dcterms:W3CDTF">2026-04-30T04:29:48Z</dcterms:modified>
</cp:coreProperties>
</file>